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8" i="1"/>
  <c r="K18"/>
  <c r="V18" s="1"/>
  <c r="L18"/>
  <c r="M18"/>
  <c r="J17"/>
  <c r="K17"/>
  <c r="V17" s="1"/>
  <c r="L17"/>
  <c r="M17"/>
  <c r="I18"/>
  <c r="I17"/>
  <c r="J16"/>
  <c r="K16"/>
  <c r="L16"/>
  <c r="M16"/>
  <c r="I16"/>
  <c r="J15"/>
  <c r="K15"/>
  <c r="L15"/>
  <c r="M15"/>
  <c r="I15"/>
  <c r="J14"/>
  <c r="K14"/>
  <c r="L14"/>
  <c r="M14"/>
  <c r="I14"/>
  <c r="J13"/>
  <c r="K13"/>
  <c r="L13"/>
  <c r="M13"/>
  <c r="I13"/>
  <c r="W12" l="1"/>
  <c r="V12"/>
  <c r="V13"/>
  <c r="V14"/>
  <c r="V15"/>
  <c r="V16"/>
</calcChain>
</file>

<file path=xl/sharedStrings.xml><?xml version="1.0" encoding="utf-8"?>
<sst xmlns="http://schemas.openxmlformats.org/spreadsheetml/2006/main" count="85" uniqueCount="59">
  <si>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</si>
  <si>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</si>
  <si>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</si>
  <si>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</si>
  <si>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</si>
  <si>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</si>
  <si>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</si>
  <si>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</si>
  <si>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</si>
  <si>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</si>
  <si>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</si>
  <si>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</si>
  <si>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</si>
  <si>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</si>
  <si>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</si>
  <si>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</si>
  <si>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</si>
  <si>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</si>
  <si>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</si>
  <si>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</si>
  <si>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</si>
  <si>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</si>
  <si>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</si>
  <si>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</si>
  <si>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</si>
  <si>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</si>
  <si>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</si>
  <si>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</si>
  <si>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</si>
  <si>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</si>
  <si>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</si>
  <si>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</si>
  <si>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</si>
  <si>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</si>
  <si>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</si>
  <si>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</si>
  <si>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X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</si>
  <si>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 </t>
    </r>
    <r>
      <rPr>
        <sz val="8"/>
        <color theme="1"/>
        <rFont val="Arial"/>
        <family val="2"/>
      </rPr>
      <t>L TR 701-001</t>
    </r>
  </si>
  <si>
    <t>FALLAS EN LOS SERVIDORES</t>
  </si>
  <si>
    <t xml:space="preserve">_Alta Disponibilidad(Servidor de respaldo)   
_Equipo de comunicación de backup
_Sistema de seguridad (Antivirus,Software de seguridad)
_Acceso restringido a los servidores    _Plan de Contingencia                                                            _Alta Disponibilidad(firewall) </t>
  </si>
  <si>
    <t>NO DISPONER DEL PROCESAMIENTO DE LA INFORMACIÓN Y/O FALLAS EN LA BASE  DE DATOS</t>
  </si>
  <si>
    <t>_Contrato de transporte, custodia y almacenamiento, de medios magneticos.
_Backup diario a cinta y a disco
_Control de Accesos para cada usuario del sistema
_Sistema de seguridad (Antivirus, firewall, Software de seguridad)
_Politicas de seguridad informatica y Directorio Activo para la administracion de politicas.
_Capacitaciones
_Procedimientos documentso</t>
  </si>
  <si>
    <t>OBSOLESCENCIA DE SOFTWARE Y HARDWARE</t>
  </si>
  <si>
    <t>_Plan anual de compras de equipos y software 
_Discovery (Inventario de software para identificar los obsoletos)
_Renovacion Tecnologica
anual</t>
  </si>
  <si>
    <t>FALLAS EN LA OPERACIÓN DEL SISTEMA DE INFORMACION</t>
  </si>
  <si>
    <t>_Restauracion de Backups
_Programas fuentes para recompilar 
_Instaladores de Base de Datos para Reinstalar                                                      _Plan de Contingencia</t>
  </si>
  <si>
    <t>FALLAS EN LA OPERACIÓN DE ELEMENTOS ACTIVOS DE RED</t>
  </si>
  <si>
    <t>_Switch de respaldo
_Mantenimiento
_Plan de renovacion de equipos de comunicación.
_proyecto Equipo para controlar el uso de la red. (con el fin de mantener el performance de la red)</t>
  </si>
  <si>
    <t>Acompañamiento para definicion de requerimientos                                                      -Implementacion metodologias para gestion de requerimientos</t>
  </si>
  <si>
    <t>REQUERIMIENTOS INADECUADOS DESDE LA FUENTE</t>
  </si>
  <si>
    <t>_Garantia servidor nuevo por 3 años                                _Actualización Plan de Contingencia</t>
  </si>
  <si>
    <t>IBM                        Jefe División de Sistemas</t>
  </si>
  <si>
    <t>_Actualización Base de Datos</t>
  </si>
  <si>
    <t>Jefe División de Sistemas</t>
  </si>
  <si>
    <t>_Compra de Equipos de Computo    _Cambio Sistema Operativo</t>
  </si>
  <si>
    <t xml:space="preserve">_Pruebas Plan de Contingencia </t>
  </si>
  <si>
    <t>_Implementación ITIL</t>
  </si>
  <si>
    <t>SISTEMAS DE INFORMACIÓN</t>
  </si>
  <si>
    <t>NO ASEGURAR LOS SISTEMAS DE INFORMACIÓN</t>
  </si>
</sst>
</file>

<file path=xl/styles.xml><?xml version="1.0" encoding="utf-8"?>
<styleSheet xmlns="http://schemas.openxmlformats.org/spreadsheetml/2006/main">
  <fonts count="4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8"/>
      <color rgb="FFC00000"/>
      <name val="Arial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sz val="8"/>
      <color indexed="60"/>
      <name val="Arial"/>
      <family val="2"/>
    </font>
    <font>
      <u/>
      <sz val="8"/>
      <color indexed="60"/>
      <name val="Arial"/>
      <family val="2"/>
    </font>
    <font>
      <u/>
      <sz val="8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80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9" fontId="23" fillId="24" borderId="10" xfId="37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7" fillId="24" borderId="2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7" fillId="24" borderId="10" xfId="1" applyFont="1" applyFill="1" applyBorder="1" applyAlignment="1">
      <alignment horizontal="center" vertical="center" wrapText="1"/>
    </xf>
    <xf numFmtId="0" fontId="37" fillId="24" borderId="25" xfId="1" applyFont="1" applyFill="1" applyBorder="1" applyAlignment="1">
      <alignment horizontal="center" vertical="center" wrapText="1"/>
    </xf>
    <xf numFmtId="0" fontId="23" fillId="24" borderId="11" xfId="1" applyFont="1" applyFill="1" applyBorder="1" applyAlignment="1">
      <alignment horizontal="center" vertical="center" wrapText="1"/>
    </xf>
    <xf numFmtId="9" fontId="23" fillId="24" borderId="11" xfId="37" applyFont="1" applyFill="1" applyBorder="1" applyAlignment="1">
      <alignment horizontal="center" vertical="center" wrapText="1"/>
    </xf>
    <xf numFmtId="1" fontId="23" fillId="24" borderId="11" xfId="1" applyNumberFormat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textRotation="255" wrapText="1"/>
    </xf>
    <xf numFmtId="1" fontId="21" fillId="0" borderId="10" xfId="1" applyNumberFormat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justify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7" xfId="0" applyFont="1" applyFill="1" applyBorder="1" applyAlignment="1">
      <alignment horizontal="center" vertical="center" wrapText="1"/>
    </xf>
    <xf numFmtId="0" fontId="40" fillId="0" borderId="27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9" fontId="35" fillId="0" borderId="10" xfId="0" applyNumberFormat="1" applyFont="1" applyBorder="1" applyAlignment="1">
      <alignment horizontal="center" vertical="center" wrapText="1"/>
    </xf>
    <xf numFmtId="0" fontId="42" fillId="0" borderId="26" xfId="0" applyFont="1" applyFill="1" applyBorder="1" applyAlignment="1">
      <alignment horizontal="justify" vertical="center" wrapText="1"/>
    </xf>
    <xf numFmtId="0" fontId="39" fillId="0" borderId="23" xfId="0" applyFont="1" applyFill="1" applyBorder="1" applyAlignment="1">
      <alignment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vertical="center" wrapText="1"/>
    </xf>
    <xf numFmtId="0" fontId="39" fillId="0" borderId="10" xfId="0" quotePrefix="1" applyFont="1" applyFill="1" applyBorder="1" applyAlignment="1">
      <alignment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09"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8"/>
  <sheetViews>
    <sheetView tabSelected="1" workbookViewId="0">
      <selection activeCell="W17" sqref="W17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44" t="s">
        <v>21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34"/>
      <c r="AA1" s="34"/>
      <c r="AB1" s="34"/>
      <c r="AC1" s="34"/>
    </row>
    <row r="2" spans="1:30" ht="12" customHeight="1">
      <c r="A2" s="9" t="s">
        <v>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34"/>
      <c r="AA2" s="34"/>
      <c r="AB2" s="34"/>
      <c r="AC2" s="34"/>
    </row>
    <row r="3" spans="1:30" ht="12" customHeight="1">
      <c r="A3" s="10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34"/>
      <c r="AA3" s="34"/>
      <c r="AB3" s="34"/>
      <c r="AC3" s="34"/>
    </row>
    <row r="4" spans="1:30" ht="14.25" customHeight="1">
      <c r="A4" s="49" t="s">
        <v>22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30" ht="7.5" customHeight="1"/>
    <row r="6" spans="1:30" ht="28.5" customHeight="1">
      <c r="A6" s="7" t="s">
        <v>24</v>
      </c>
      <c r="B6" s="8">
        <v>2015</v>
      </c>
      <c r="C6" s="48" t="s">
        <v>34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39" t="s">
        <v>32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1" t="s">
        <v>35</v>
      </c>
      <c r="AA6" s="42"/>
      <c r="AB6" s="42"/>
      <c r="AC6" s="43"/>
    </row>
    <row r="7" spans="1:30" ht="3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  <c r="V7" s="37"/>
      <c r="W7" s="37"/>
      <c r="X7" s="37"/>
      <c r="Y7" s="37"/>
      <c r="Z7" s="37"/>
      <c r="AA7" s="37"/>
      <c r="AB7" s="37"/>
      <c r="AC7" s="37"/>
      <c r="AD7" s="2"/>
    </row>
    <row r="8" spans="1:30" s="4" customFormat="1" ht="24.75" customHeight="1">
      <c r="A8" s="6" t="s">
        <v>26</v>
      </c>
      <c r="B8" s="45" t="s">
        <v>58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7"/>
      <c r="U8" s="11"/>
      <c r="V8" s="50" t="s">
        <v>29</v>
      </c>
      <c r="W8" s="50"/>
      <c r="X8" s="50"/>
      <c r="Y8" s="51" t="s">
        <v>57</v>
      </c>
      <c r="Z8" s="51"/>
      <c r="AA8" s="51"/>
      <c r="AB8" s="51"/>
      <c r="AC8" s="51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35" t="s">
        <v>25</v>
      </c>
      <c r="B10" s="35" t="s">
        <v>0</v>
      </c>
      <c r="C10" s="36" t="s">
        <v>1</v>
      </c>
      <c r="D10" s="36" t="s">
        <v>2</v>
      </c>
      <c r="E10" s="36"/>
      <c r="F10" s="36"/>
      <c r="G10" s="36"/>
      <c r="H10" s="36"/>
      <c r="I10" s="54" t="s">
        <v>3</v>
      </c>
      <c r="J10" s="55"/>
      <c r="K10" s="55"/>
      <c r="L10" s="55"/>
      <c r="M10" s="56"/>
      <c r="N10" s="5"/>
      <c r="O10" s="60" t="s">
        <v>4</v>
      </c>
      <c r="P10" s="61"/>
      <c r="Q10" s="61"/>
      <c r="R10" s="61"/>
      <c r="S10" s="61"/>
      <c r="T10" s="62"/>
      <c r="U10" s="5"/>
      <c r="V10" s="35" t="s">
        <v>5</v>
      </c>
      <c r="W10" s="35"/>
      <c r="X10" s="17"/>
      <c r="Y10" s="35" t="s">
        <v>33</v>
      </c>
      <c r="Z10" s="35"/>
      <c r="AA10" s="35"/>
      <c r="AB10" s="35"/>
      <c r="AC10" s="35"/>
    </row>
    <row r="11" spans="1:30" ht="45.75" customHeight="1">
      <c r="A11" s="35"/>
      <c r="B11" s="35"/>
      <c r="C11" s="36"/>
      <c r="D11" s="36"/>
      <c r="E11" s="36"/>
      <c r="F11" s="36"/>
      <c r="G11" s="36"/>
      <c r="H11" s="36"/>
      <c r="I11" s="57"/>
      <c r="J11" s="58"/>
      <c r="K11" s="58"/>
      <c r="L11" s="58"/>
      <c r="M11" s="59"/>
      <c r="N11" s="5"/>
      <c r="O11" s="63"/>
      <c r="P11" s="64"/>
      <c r="Q11" s="64"/>
      <c r="R11" s="64"/>
      <c r="S11" s="64"/>
      <c r="T11" s="65"/>
      <c r="U11" s="5"/>
      <c r="V11" s="6" t="s">
        <v>15</v>
      </c>
      <c r="W11" s="6" t="s">
        <v>16</v>
      </c>
      <c r="X11" s="17"/>
      <c r="Y11" s="52" t="s">
        <v>37</v>
      </c>
      <c r="Z11" s="53"/>
      <c r="AA11" s="50" t="s">
        <v>19</v>
      </c>
      <c r="AB11" s="50"/>
      <c r="AC11" s="50"/>
    </row>
    <row r="12" spans="1:30" ht="96" customHeight="1">
      <c r="A12" s="35"/>
      <c r="B12" s="35"/>
      <c r="C12" s="36"/>
      <c r="D12" s="24" t="s">
        <v>6</v>
      </c>
      <c r="E12" s="24" t="s">
        <v>2</v>
      </c>
      <c r="F12" s="24" t="s">
        <v>7</v>
      </c>
      <c r="G12" s="24" t="s">
        <v>1</v>
      </c>
      <c r="H12" s="24" t="s">
        <v>8</v>
      </c>
      <c r="I12" s="24" t="s">
        <v>6</v>
      </c>
      <c r="J12" s="24" t="s">
        <v>2</v>
      </c>
      <c r="K12" s="24" t="s">
        <v>7</v>
      </c>
      <c r="L12" s="24" t="s">
        <v>1</v>
      </c>
      <c r="M12" s="24" t="s">
        <v>8</v>
      </c>
      <c r="N12" s="5"/>
      <c r="O12" s="31" t="s">
        <v>9</v>
      </c>
      <c r="P12" s="31" t="s">
        <v>10</v>
      </c>
      <c r="Q12" s="31" t="s">
        <v>11</v>
      </c>
      <c r="R12" s="31" t="s">
        <v>12</v>
      </c>
      <c r="S12" s="31" t="s">
        <v>13</v>
      </c>
      <c r="T12" s="31" t="s">
        <v>14</v>
      </c>
      <c r="U12" s="5"/>
      <c r="V12" s="32">
        <f>AVERAGE(V13:V18)</f>
        <v>9.6666666666666661</v>
      </c>
      <c r="W12" s="25">
        <f>SUM(V13:V18)</f>
        <v>58</v>
      </c>
      <c r="X12" s="17"/>
      <c r="Y12" s="33" t="s">
        <v>17</v>
      </c>
      <c r="Z12" s="33" t="s">
        <v>18</v>
      </c>
      <c r="AA12" s="16" t="s">
        <v>30</v>
      </c>
      <c r="AB12" s="16" t="s">
        <v>20</v>
      </c>
      <c r="AC12" s="16" t="s">
        <v>31</v>
      </c>
    </row>
    <row r="13" spans="1:30" ht="129" customHeight="1">
      <c r="A13" s="66" t="s">
        <v>38</v>
      </c>
      <c r="B13" s="76" t="s">
        <v>39</v>
      </c>
      <c r="C13" s="67">
        <v>2</v>
      </c>
      <c r="D13" s="68">
        <v>3</v>
      </c>
      <c r="E13" s="69">
        <v>2</v>
      </c>
      <c r="F13" s="69">
        <v>3</v>
      </c>
      <c r="G13" s="70">
        <v>0</v>
      </c>
      <c r="H13" s="70">
        <v>0</v>
      </c>
      <c r="I13" s="27">
        <f>$C$13*D13</f>
        <v>6</v>
      </c>
      <c r="J13" s="27">
        <f t="shared" ref="J13:M13" si="0">$C$13*E13</f>
        <v>4</v>
      </c>
      <c r="K13" s="27">
        <f t="shared" si="0"/>
        <v>6</v>
      </c>
      <c r="L13" s="27">
        <f t="shared" si="0"/>
        <v>0</v>
      </c>
      <c r="M13" s="27">
        <f t="shared" si="0"/>
        <v>0</v>
      </c>
      <c r="N13" s="19"/>
      <c r="O13" s="28"/>
      <c r="P13" s="28"/>
      <c r="Q13" s="28"/>
      <c r="R13" s="28" t="s">
        <v>36</v>
      </c>
      <c r="S13" s="28"/>
      <c r="T13" s="28" t="s">
        <v>36</v>
      </c>
      <c r="U13" s="19"/>
      <c r="V13" s="28">
        <f>SUM(I13:M13)</f>
        <v>16</v>
      </c>
      <c r="W13" s="28"/>
      <c r="X13" s="20"/>
      <c r="Y13" s="76" t="s">
        <v>50</v>
      </c>
      <c r="Z13" s="77" t="s">
        <v>51</v>
      </c>
      <c r="AA13" s="29"/>
      <c r="AB13" s="30" t="s">
        <v>36</v>
      </c>
      <c r="AC13" s="30" t="s">
        <v>36</v>
      </c>
    </row>
    <row r="14" spans="1:30" ht="160.5" customHeight="1">
      <c r="A14" s="66" t="s">
        <v>40</v>
      </c>
      <c r="B14" s="78" t="s">
        <v>41</v>
      </c>
      <c r="C14" s="67">
        <v>2</v>
      </c>
      <c r="D14" s="68">
        <v>3</v>
      </c>
      <c r="E14" s="69">
        <v>2</v>
      </c>
      <c r="F14" s="69">
        <v>3</v>
      </c>
      <c r="G14" s="70">
        <v>0</v>
      </c>
      <c r="H14" s="70">
        <v>0</v>
      </c>
      <c r="I14" s="23">
        <f>$C$14*D14</f>
        <v>6</v>
      </c>
      <c r="J14" s="23">
        <f t="shared" ref="J14:M14" si="1">$C$14*E14</f>
        <v>4</v>
      </c>
      <c r="K14" s="23">
        <f t="shared" si="1"/>
        <v>6</v>
      </c>
      <c r="L14" s="23">
        <f t="shared" si="1"/>
        <v>0</v>
      </c>
      <c r="M14" s="23">
        <f t="shared" si="1"/>
        <v>0</v>
      </c>
      <c r="N14" s="19"/>
      <c r="O14" s="18"/>
      <c r="P14" s="18"/>
      <c r="Q14" s="18"/>
      <c r="R14" s="18" t="s">
        <v>36</v>
      </c>
      <c r="S14" s="18"/>
      <c r="T14" s="18" t="s">
        <v>36</v>
      </c>
      <c r="U14" s="19"/>
      <c r="V14" s="18">
        <f>SUM(I14:M14)</f>
        <v>16</v>
      </c>
      <c r="W14" s="18"/>
      <c r="X14" s="20"/>
      <c r="Y14" s="76" t="s">
        <v>52</v>
      </c>
      <c r="Z14" s="77" t="s">
        <v>53</v>
      </c>
      <c r="AA14" s="22"/>
      <c r="AB14" s="18"/>
      <c r="AC14" s="18" t="s">
        <v>36</v>
      </c>
    </row>
    <row r="15" spans="1:30" ht="114.75" customHeight="1">
      <c r="A15" s="66" t="s">
        <v>42</v>
      </c>
      <c r="B15" s="76" t="s">
        <v>43</v>
      </c>
      <c r="C15" s="67">
        <v>1</v>
      </c>
      <c r="D15" s="71">
        <v>1</v>
      </c>
      <c r="E15" s="70">
        <v>1</v>
      </c>
      <c r="F15" s="70">
        <v>1</v>
      </c>
      <c r="G15" s="70">
        <v>0</v>
      </c>
      <c r="H15" s="70">
        <v>0</v>
      </c>
      <c r="I15" s="23">
        <f>$C$15*D15</f>
        <v>1</v>
      </c>
      <c r="J15" s="23">
        <f t="shared" ref="J15:M15" si="2">$C$15*E15</f>
        <v>1</v>
      </c>
      <c r="K15" s="23">
        <f t="shared" si="2"/>
        <v>1</v>
      </c>
      <c r="L15" s="23">
        <f t="shared" si="2"/>
        <v>0</v>
      </c>
      <c r="M15" s="23">
        <f t="shared" si="2"/>
        <v>0</v>
      </c>
      <c r="N15" s="19"/>
      <c r="O15" s="18"/>
      <c r="P15" s="18"/>
      <c r="Q15" s="18"/>
      <c r="R15" s="18"/>
      <c r="S15" s="18"/>
      <c r="T15" s="18" t="s">
        <v>36</v>
      </c>
      <c r="U15" s="19"/>
      <c r="V15" s="18">
        <f>SUM(I15:M15)</f>
        <v>3</v>
      </c>
      <c r="W15" s="18"/>
      <c r="X15" s="20"/>
      <c r="Y15" s="76" t="s">
        <v>54</v>
      </c>
      <c r="Z15" s="77" t="s">
        <v>53</v>
      </c>
      <c r="AA15" s="21"/>
      <c r="AB15" s="18" t="s">
        <v>36</v>
      </c>
      <c r="AC15" s="18"/>
    </row>
    <row r="16" spans="1:30" ht="102.75" customHeight="1">
      <c r="A16" s="66" t="s">
        <v>44</v>
      </c>
      <c r="B16" s="76" t="s">
        <v>45</v>
      </c>
      <c r="C16" s="67">
        <v>2</v>
      </c>
      <c r="D16" s="71">
        <v>2</v>
      </c>
      <c r="E16" s="70">
        <v>1</v>
      </c>
      <c r="F16" s="70">
        <v>1</v>
      </c>
      <c r="G16" s="70">
        <v>0</v>
      </c>
      <c r="H16" s="70">
        <v>0</v>
      </c>
      <c r="I16" s="23">
        <f>$C$16*D16</f>
        <v>4</v>
      </c>
      <c r="J16" s="23">
        <f t="shared" ref="J16:M18" si="3">$C$16*E16</f>
        <v>2</v>
      </c>
      <c r="K16" s="23">
        <f t="shared" si="3"/>
        <v>2</v>
      </c>
      <c r="L16" s="23">
        <f t="shared" si="3"/>
        <v>0</v>
      </c>
      <c r="M16" s="26">
        <f t="shared" si="3"/>
        <v>0</v>
      </c>
      <c r="O16" s="72"/>
      <c r="P16" s="72"/>
      <c r="Q16" s="72"/>
      <c r="R16" s="72"/>
      <c r="S16" s="72"/>
      <c r="T16" s="72" t="s">
        <v>36</v>
      </c>
      <c r="V16" s="18">
        <f t="shared" ref="V16:V18" si="4">SUM(I16:M16)</f>
        <v>8</v>
      </c>
      <c r="W16" s="73"/>
      <c r="Y16" s="76" t="s">
        <v>55</v>
      </c>
      <c r="Z16" s="77" t="s">
        <v>53</v>
      </c>
      <c r="AA16" s="21"/>
      <c r="AB16" s="72"/>
      <c r="AC16" s="74" t="s">
        <v>36</v>
      </c>
    </row>
    <row r="17" spans="1:29" ht="101.25" customHeight="1">
      <c r="A17" s="66" t="s">
        <v>46</v>
      </c>
      <c r="B17" s="76" t="s">
        <v>47</v>
      </c>
      <c r="C17" s="67">
        <v>1</v>
      </c>
      <c r="D17" s="71">
        <v>1</v>
      </c>
      <c r="E17" s="70">
        <v>1</v>
      </c>
      <c r="F17" s="70">
        <v>1</v>
      </c>
      <c r="G17" s="70">
        <v>0</v>
      </c>
      <c r="H17" s="70">
        <v>0</v>
      </c>
      <c r="I17" s="23">
        <f>$C$17*D17</f>
        <v>1</v>
      </c>
      <c r="J17" s="23">
        <f t="shared" ref="J17:M17" si="5">$C$17*E17</f>
        <v>1</v>
      </c>
      <c r="K17" s="23">
        <f t="shared" si="5"/>
        <v>1</v>
      </c>
      <c r="L17" s="23">
        <f t="shared" si="5"/>
        <v>0</v>
      </c>
      <c r="M17" s="26">
        <f t="shared" si="5"/>
        <v>0</v>
      </c>
      <c r="O17" s="72"/>
      <c r="P17" s="72"/>
      <c r="Q17" s="72"/>
      <c r="R17" s="72"/>
      <c r="S17" s="72"/>
      <c r="T17" s="72" t="s">
        <v>36</v>
      </c>
      <c r="V17" s="18">
        <f t="shared" si="4"/>
        <v>3</v>
      </c>
      <c r="W17" s="73"/>
      <c r="Y17" s="76" t="s">
        <v>55</v>
      </c>
      <c r="Z17" s="77" t="s">
        <v>53</v>
      </c>
      <c r="AA17" s="21"/>
      <c r="AB17" s="72"/>
      <c r="AC17" s="74" t="s">
        <v>36</v>
      </c>
    </row>
    <row r="18" spans="1:29" ht="62.25" customHeight="1">
      <c r="A18" s="75" t="s">
        <v>49</v>
      </c>
      <c r="B18" s="79" t="s">
        <v>48</v>
      </c>
      <c r="C18" s="67">
        <v>2</v>
      </c>
      <c r="D18" s="71">
        <v>2</v>
      </c>
      <c r="E18" s="70">
        <v>2</v>
      </c>
      <c r="F18" s="70">
        <v>2</v>
      </c>
      <c r="G18" s="70">
        <v>0</v>
      </c>
      <c r="H18" s="70">
        <v>0</v>
      </c>
      <c r="I18" s="23">
        <f>$C$18*D18</f>
        <v>4</v>
      </c>
      <c r="J18" s="23">
        <f t="shared" ref="J18:M18" si="6">$C$18*E18</f>
        <v>4</v>
      </c>
      <c r="K18" s="23">
        <f t="shared" si="6"/>
        <v>4</v>
      </c>
      <c r="L18" s="23">
        <f t="shared" si="6"/>
        <v>0</v>
      </c>
      <c r="M18" s="26">
        <f t="shared" si="6"/>
        <v>0</v>
      </c>
      <c r="O18" s="72"/>
      <c r="P18" s="72"/>
      <c r="Q18" s="72"/>
      <c r="R18" s="72"/>
      <c r="S18" s="72"/>
      <c r="T18" s="72" t="s">
        <v>36</v>
      </c>
      <c r="V18" s="18">
        <f t="shared" si="4"/>
        <v>12</v>
      </c>
      <c r="W18" s="73"/>
      <c r="Y18" s="76" t="s">
        <v>56</v>
      </c>
      <c r="Z18" s="77" t="s">
        <v>53</v>
      </c>
      <c r="AA18" s="21"/>
      <c r="AB18" s="72" t="s">
        <v>36</v>
      </c>
      <c r="AC18" s="74"/>
    </row>
  </sheetData>
  <mergeCells count="20">
    <mergeCell ref="Y11:Z11"/>
    <mergeCell ref="D10:H11"/>
    <mergeCell ref="I10:M11"/>
    <mergeCell ref="O10:T11"/>
    <mergeCell ref="Z1:AC3"/>
    <mergeCell ref="A10:A12"/>
    <mergeCell ref="B10:B12"/>
    <mergeCell ref="C10:C12"/>
    <mergeCell ref="A7:AC7"/>
    <mergeCell ref="V10:W10"/>
    <mergeCell ref="N6:Y6"/>
    <mergeCell ref="Z6:AC6"/>
    <mergeCell ref="B1:Y3"/>
    <mergeCell ref="B8:T8"/>
    <mergeCell ref="C6:M6"/>
    <mergeCell ref="A4:AC4"/>
    <mergeCell ref="AA11:AC11"/>
    <mergeCell ref="V8:X8"/>
    <mergeCell ref="Y8:AC8"/>
    <mergeCell ref="Y10:AC10"/>
  </mergeCells>
  <conditionalFormatting sqref="N13:U15">
    <cfRule type="cellIs" dxfId="108" priority="52" operator="between">
      <formula>15</formula>
      <formula>25</formula>
    </cfRule>
    <cfRule type="cellIs" dxfId="107" priority="53" operator="between">
      <formula>8</formula>
      <formula>12</formula>
    </cfRule>
    <cfRule type="cellIs" dxfId="106" priority="54" operator="between">
      <formula>4</formula>
      <formula>6</formula>
    </cfRule>
  </conditionalFormatting>
  <conditionalFormatting sqref="I13:M15">
    <cfRule type="cellIs" dxfId="105" priority="48" operator="between">
      <formula>4</formula>
      <formula>6</formula>
    </cfRule>
    <cfRule type="cellIs" dxfId="104" priority="49" operator="between">
      <formula>8</formula>
      <formula>12</formula>
    </cfRule>
    <cfRule type="cellIs" dxfId="103" priority="50" operator="between">
      <formula>15</formula>
      <formula>25</formula>
    </cfRule>
    <cfRule type="cellIs" dxfId="102" priority="51" operator="between">
      <formula>1</formula>
      <formula>3</formula>
    </cfRule>
  </conditionalFormatting>
  <conditionalFormatting sqref="I13:M18">
    <cfRule type="cellIs" dxfId="101" priority="44" operator="between">
      <formula>15</formula>
      <formula>25</formula>
    </cfRule>
    <cfRule type="cellIs" dxfId="100" priority="45" operator="between">
      <formula>8</formula>
      <formula>12</formula>
    </cfRule>
    <cfRule type="cellIs" dxfId="99" priority="46" operator="between">
      <formula>4</formula>
      <formula>6</formula>
    </cfRule>
    <cfRule type="cellIs" dxfId="98" priority="47" operator="between">
      <formula>1</formula>
      <formula>3</formula>
    </cfRule>
  </conditionalFormatting>
  <conditionalFormatting sqref="A13:A14">
    <cfRule type="cellIs" dxfId="97" priority="35" stopIfTrue="1" operator="between">
      <formula>41</formula>
      <formula>60</formula>
    </cfRule>
    <cfRule type="cellIs" dxfId="96" priority="36" stopIfTrue="1" operator="between">
      <formula>21</formula>
      <formula>40</formula>
    </cfRule>
    <cfRule type="cellIs" dxfId="95" priority="37" stopIfTrue="1" operator="between">
      <formula>11</formula>
      <formula>20</formula>
    </cfRule>
    <cfRule type="cellIs" dxfId="94" priority="38" stopIfTrue="1" operator="between">
      <formula>6</formula>
      <formula>10</formula>
    </cfRule>
    <cfRule type="cellIs" dxfId="93" priority="39" stopIfTrue="1" operator="between">
      <formula>1</formula>
      <formula>5</formula>
    </cfRule>
  </conditionalFormatting>
  <conditionalFormatting sqref="B13">
    <cfRule type="cellIs" dxfId="87" priority="30" stopIfTrue="1" operator="between">
      <formula>41</formula>
      <formula>60</formula>
    </cfRule>
    <cfRule type="cellIs" dxfId="86" priority="31" stopIfTrue="1" operator="between">
      <formula>21</formula>
      <formula>40</formula>
    </cfRule>
    <cfRule type="cellIs" dxfId="85" priority="32" stopIfTrue="1" operator="between">
      <formula>11</formula>
      <formula>20</formula>
    </cfRule>
    <cfRule type="cellIs" dxfId="84" priority="33" stopIfTrue="1" operator="between">
      <formula>6</formula>
      <formula>10</formula>
    </cfRule>
    <cfRule type="cellIs" dxfId="83" priority="34" stopIfTrue="1" operator="between">
      <formula>1</formula>
      <formula>5</formula>
    </cfRule>
  </conditionalFormatting>
  <conditionalFormatting sqref="B15">
    <cfRule type="cellIs" dxfId="77" priority="25" stopIfTrue="1" operator="between">
      <formula>41</formula>
      <formula>60</formula>
    </cfRule>
    <cfRule type="cellIs" dxfId="76" priority="26" stopIfTrue="1" operator="between">
      <formula>21</formula>
      <formula>40</formula>
    </cfRule>
    <cfRule type="cellIs" dxfId="75" priority="27" stopIfTrue="1" operator="between">
      <formula>11</formula>
      <formula>20</formula>
    </cfRule>
    <cfRule type="cellIs" dxfId="74" priority="28" stopIfTrue="1" operator="between">
      <formula>6</formula>
      <formula>10</formula>
    </cfRule>
    <cfRule type="cellIs" dxfId="73" priority="29" stopIfTrue="1" operator="between">
      <formula>1</formula>
      <formula>5</formula>
    </cfRule>
  </conditionalFormatting>
  <conditionalFormatting sqref="B16">
    <cfRule type="cellIs" dxfId="67" priority="20" stopIfTrue="1" operator="between">
      <formula>41</formula>
      <formula>60</formula>
    </cfRule>
    <cfRule type="cellIs" dxfId="66" priority="21" stopIfTrue="1" operator="between">
      <formula>21</formula>
      <formula>40</formula>
    </cfRule>
    <cfRule type="cellIs" dxfId="65" priority="22" stopIfTrue="1" operator="between">
      <formula>11</formula>
      <formula>20</formula>
    </cfRule>
    <cfRule type="cellIs" dxfId="64" priority="23" stopIfTrue="1" operator="between">
      <formula>6</formula>
      <formula>10</formula>
    </cfRule>
    <cfRule type="cellIs" dxfId="63" priority="24" stopIfTrue="1" operator="between">
      <formula>1</formula>
      <formula>5</formula>
    </cfRule>
  </conditionalFormatting>
  <conditionalFormatting sqref="B18">
    <cfRule type="cellIs" dxfId="57" priority="15" stopIfTrue="1" operator="between">
      <formula>41</formula>
      <formula>60</formula>
    </cfRule>
    <cfRule type="cellIs" dxfId="56" priority="16" stopIfTrue="1" operator="between">
      <formula>21</formula>
      <formula>40</formula>
    </cfRule>
    <cfRule type="cellIs" dxfId="55" priority="17" stopIfTrue="1" operator="between">
      <formula>11</formula>
      <formula>20</formula>
    </cfRule>
    <cfRule type="cellIs" dxfId="54" priority="18" stopIfTrue="1" operator="between">
      <formula>6</formula>
      <formula>10</formula>
    </cfRule>
    <cfRule type="cellIs" dxfId="53" priority="19" stopIfTrue="1" operator="between">
      <formula>1</formula>
      <formula>5</formula>
    </cfRule>
  </conditionalFormatting>
  <conditionalFormatting sqref="B17">
    <cfRule type="cellIs" dxfId="47" priority="10" stopIfTrue="1" operator="between">
      <formula>41</formula>
      <formula>60</formula>
    </cfRule>
    <cfRule type="cellIs" dxfId="46" priority="11" stopIfTrue="1" operator="between">
      <formula>21</formula>
      <formula>40</formula>
    </cfRule>
    <cfRule type="cellIs" dxfId="45" priority="12" stopIfTrue="1" operator="between">
      <formula>11</formula>
      <formula>20</formula>
    </cfRule>
    <cfRule type="cellIs" dxfId="44" priority="13" stopIfTrue="1" operator="between">
      <formula>6</formula>
      <formula>10</formula>
    </cfRule>
    <cfRule type="cellIs" dxfId="43" priority="14" stopIfTrue="1" operator="between">
      <formula>1</formula>
      <formula>5</formula>
    </cfRule>
  </conditionalFormatting>
  <conditionalFormatting sqref="I17:M18">
    <cfRule type="cellIs" dxfId="37" priority="6" operator="between">
      <formula>15</formula>
      <formula>25</formula>
    </cfRule>
    <cfRule type="cellIs" dxfId="36" priority="7" operator="between">
      <formula>8</formula>
      <formula>12</formula>
    </cfRule>
    <cfRule type="cellIs" dxfId="35" priority="8" operator="between">
      <formula>4</formula>
      <formula>6</formula>
    </cfRule>
    <cfRule type="cellIs" dxfId="34" priority="9" operator="between">
      <formula>1</formula>
      <formula>3</formula>
    </cfRule>
  </conditionalFormatting>
  <conditionalFormatting sqref="Y13:Z18">
    <cfRule type="cellIs" dxfId="9" priority="1" stopIfTrue="1" operator="between">
      <formula>41</formula>
      <formula>60</formula>
    </cfRule>
    <cfRule type="cellIs" dxfId="8" priority="2" stopIfTrue="1" operator="between">
      <formula>21</formula>
      <formula>40</formula>
    </cfRule>
    <cfRule type="cellIs" dxfId="7" priority="3" stopIfTrue="1" operator="between">
      <formula>11</formula>
      <formula>20</formula>
    </cfRule>
    <cfRule type="cellIs" dxfId="6" priority="4" stopIfTrue="1" operator="between">
      <formula>6</formula>
      <formula>10</formula>
    </cfRule>
    <cfRule type="cellIs" dxfId="5" priority="5" stopIfTrue="1" operator="between">
      <formula>1</formula>
      <formula>5</formula>
    </cfRule>
  </conditionalFormatting>
  <dataValidations count="2">
    <dataValidation type="list" allowBlank="1" showInputMessage="1" showErrorMessage="1" sqref="D13:H18">
      <formula1>"1,2,3,4,5,0"</formula1>
    </dataValidation>
    <dataValidation type="list" allowBlank="1" showInputMessage="1" showErrorMessage="1" sqref="C13:C18">
      <formula1>"1,2,3,4,5"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2015-03-02T21:06:19Z</dcterms:modified>
</cp:coreProperties>
</file>